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54" windowWidth="25961" windowHeight="108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25" i="1" l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25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L24" i="1" l="1"/>
  <c r="M24" i="1" s="1"/>
  <c r="J24" i="1"/>
  <c r="K24" i="1" s="1"/>
  <c r="H24" i="1"/>
  <c r="H26" i="1" s="1"/>
  <c r="E24" i="1"/>
  <c r="E26" i="1" s="1"/>
  <c r="D24" i="1"/>
  <c r="D26" i="1" s="1"/>
  <c r="L26" i="1" l="1"/>
  <c r="M26" i="1" s="1"/>
  <c r="J26" i="1"/>
  <c r="K26" i="1" s="1"/>
</calcChain>
</file>

<file path=xl/sharedStrings.xml><?xml version="1.0" encoding="utf-8"?>
<sst xmlns="http://schemas.openxmlformats.org/spreadsheetml/2006/main" count="94" uniqueCount="52">
  <si>
    <t>Сведения об исполнении бюджета городского округа Домодедово по расходам в разрезе муниципальных программ (млн.руб.)</t>
  </si>
  <si>
    <t>№ п/п</t>
  </si>
  <si>
    <t>Код целевой статьи расходов</t>
  </si>
  <si>
    <t>Наименование программ</t>
  </si>
  <si>
    <t>Факт за отчетный 2022 год</t>
  </si>
  <si>
    <t>Ожидаемое исполнение текущего 2023 года</t>
  </si>
  <si>
    <t>План на очередной 2024 год</t>
  </si>
  <si>
    <t>% к ожидаемому исполнению 2023 года</t>
  </si>
  <si>
    <t>План на 2025 год планового периода</t>
  </si>
  <si>
    <t>План на 2026 год плановогго периода</t>
  </si>
  <si>
    <t>01 0 00 00000</t>
  </si>
  <si>
    <t>Муниципальная программа "Здравоохранение"</t>
  </si>
  <si>
    <t>02 0 00 00000</t>
  </si>
  <si>
    <t>Муниципальная программа "Культура"</t>
  </si>
  <si>
    <t>.</t>
  </si>
  <si>
    <t>03 0 00 00000</t>
  </si>
  <si>
    <t>Муниципальная программа "Образование"</t>
  </si>
  <si>
    <t>04 0 00 00000</t>
  </si>
  <si>
    <t>Муниципальная программа "Социальная защита населения"</t>
  </si>
  <si>
    <t>05 0 00 00000</t>
  </si>
  <si>
    <t>Муниципальная программа "Спорт"</t>
  </si>
  <si>
    <t>06 0 00 00000</t>
  </si>
  <si>
    <t>Муниципальная программа "Развитие сельского хозяйства"</t>
  </si>
  <si>
    <t>07 0 00 00000</t>
  </si>
  <si>
    <t>Муниципальная программа "Экология и окружающая среда"</t>
  </si>
  <si>
    <t>08 0 00 00000</t>
  </si>
  <si>
    <t>Муниципальная программа "Безопасность и обеспечение безопасности жизнедеятельности населения"</t>
  </si>
  <si>
    <t>09 0 00 00000</t>
  </si>
  <si>
    <t>Муниципальная программа "Жилище"</t>
  </si>
  <si>
    <t>10 0 00 00000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</si>
  <si>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</si>
  <si>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</si>
  <si>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</si>
  <si>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12 0 00 00000</t>
  </si>
  <si>
    <t>Муниципальная программа "Управление имуществом и муниципальными финансами"</t>
  </si>
  <si>
    <t>13 0 00 00000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</si>
  <si>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</si>
  <si>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14 0 00 00000</t>
  </si>
  <si>
    <t>Муниципальная программа "Развитие и функционирование дорожно-транспортного комплекса"</t>
  </si>
  <si>
    <t>15 0 00 00000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</si>
  <si>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</si>
  <si>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</si>
  <si>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</si>
  <si>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17 0 00 00000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</si>
  <si>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</si>
  <si>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</si>
  <si>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</si>
  <si>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19 0 00 00000</t>
  </si>
  <si>
    <t>Муниципальная программа "Переселение граждан из аварийоного жилищного фонда"</t>
  </si>
  <si>
    <t>ИТОГО ПО ПРОГРАММАМ</t>
  </si>
  <si>
    <t>Непрограммные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</si>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</sst>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7" fillId="0" borderId="0" xfId="1" applyFont="1" applyFill="1" applyBorder="1" applyAlignment="1">
      <alignment horizontal="center" vertical="center" wrapText="1"/>
    </xf>
    <xf numFmtId="0" fontId="1" fillId="0" borderId="0" xfId="1"/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 wrapText="1"/>
    </xf>
    <xf numFmtId="0" fontId="3" fillId="0" borderId="14" xfId="1" applyFont="1" applyFill="1" applyBorder="1"/>
    <xf numFmtId="164" fontId="7" fillId="0" borderId="14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1" fillId="0" borderId="10" xfId="1" applyNumberFormat="1" applyFill="1" applyBorder="1"/>
    <xf numFmtId="164" fontId="6" fillId="0" borderId="5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4" fontId="4" fillId="0" borderId="0" xfId="1" applyNumberFormat="1" applyFont="1" applyFill="1"/>
    <xf numFmtId="164" fontId="2" fillId="0" borderId="4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19" workbookViewId="0">
      <selection activeCell="M26" sqref="M26"/>
    </sheetView>
  </sheetViews>
  <sheetFormatPr defaultRowHeight="16.3" x14ac:dyDescent="0.3"/>
  <cols>
    <col min="3" max="3" width="20.77734375" customWidth="1"/>
    <col min="7" max="7" width="20.77734375" customWidth="1"/>
  </cols>
  <sheetData>
    <row r="2" spans="1:17" ht="17" thickBot="1" x14ac:dyDescent="0.35">
      <c r="A2" s="2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</row>
    <row r="3" spans="1:17" ht="46.9" thickBot="1" x14ac:dyDescent="0.35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2</v>
      </c>
      <c r="G3" s="10" t="s">
        <v>3</v>
      </c>
      <c r="H3" s="10" t="s">
        <v>6</v>
      </c>
      <c r="I3" s="10" t="s">
        <v>7</v>
      </c>
      <c r="J3" s="10" t="s">
        <v>8</v>
      </c>
      <c r="K3" s="10" t="s">
        <v>7</v>
      </c>
      <c r="L3" s="34" t="s">
        <v>9</v>
      </c>
      <c r="M3" s="10" t="s">
        <v>7</v>
      </c>
      <c r="N3" s="2"/>
      <c r="O3" s="2"/>
      <c r="P3" s="2"/>
      <c r="Q3" s="2"/>
    </row>
    <row r="4" spans="1:17" x14ac:dyDescent="0.3">
      <c r="A4" s="7">
        <v>1</v>
      </c>
      <c r="B4" s="8">
        <v>2</v>
      </c>
      <c r="C4" s="8">
        <v>3</v>
      </c>
      <c r="D4" s="8">
        <v>4</v>
      </c>
      <c r="E4" s="8">
        <v>5</v>
      </c>
      <c r="F4" s="8"/>
      <c r="G4" s="8"/>
      <c r="H4" s="8">
        <v>6</v>
      </c>
      <c r="I4" s="8"/>
      <c r="J4" s="8">
        <v>7</v>
      </c>
      <c r="K4" s="32"/>
      <c r="L4" s="35">
        <v>8</v>
      </c>
      <c r="M4" s="8"/>
      <c r="N4" s="2"/>
      <c r="O4" s="2"/>
      <c r="P4" s="2"/>
      <c r="Q4" s="2"/>
    </row>
    <row r="5" spans="1:17" ht="23.1" x14ac:dyDescent="0.3">
      <c r="A5" s="7">
        <v>1</v>
      </c>
      <c r="B5" s="8" t="s">
        <v>10</v>
      </c>
      <c r="C5" s="8" t="s">
        <v>11</v>
      </c>
      <c r="D5" s="31">
        <v>2.415</v>
      </c>
      <c r="E5" s="40">
        <v>2.9359999999999999</v>
      </c>
      <c r="F5" s="3" t="s">
        <v>10</v>
      </c>
      <c r="G5" s="17" t="s">
        <v>11</v>
      </c>
      <c r="H5" s="40">
        <v>2.4359999999999999</v>
      </c>
      <c r="I5" s="31">
        <f>H5/E5*100</f>
        <v>82.970027247956395</v>
      </c>
      <c r="J5" s="40">
        <v>2.4359999999999999</v>
      </c>
      <c r="K5" s="33">
        <f>J5/E5*100</f>
        <v>82.970027247956395</v>
      </c>
      <c r="L5" s="43">
        <v>2.4359999999999999</v>
      </c>
      <c r="M5" s="31">
        <f>L5/E5*100</f>
        <v>82.970027247956395</v>
      </c>
      <c r="N5" s="2"/>
      <c r="O5" s="2"/>
      <c r="P5" s="2"/>
      <c r="Q5" s="2"/>
    </row>
    <row r="6" spans="1:17" ht="23.1" x14ac:dyDescent="0.3">
      <c r="A6" s="6">
        <v>2</v>
      </c>
      <c r="B6" s="3" t="s">
        <v>12</v>
      </c>
      <c r="C6" s="19" t="s">
        <v>13</v>
      </c>
      <c r="D6" s="15">
        <v>1010.4880000000001</v>
      </c>
      <c r="E6" s="15">
        <v>1151.6489999999999</v>
      </c>
      <c r="F6" s="3" t="s">
        <v>12</v>
      </c>
      <c r="G6" s="19" t="s">
        <v>13</v>
      </c>
      <c r="H6" s="16">
        <v>1093.1890000000001</v>
      </c>
      <c r="I6" s="31">
        <f t="shared" ref="I6:I26" si="0">H6/E6*100</f>
        <v>94.923800567707715</v>
      </c>
      <c r="J6" s="16">
        <v>789.44</v>
      </c>
      <c r="K6" s="33">
        <f t="shared" ref="K6:K26" si="1">J6/E6*100</f>
        <v>68.548663698748499</v>
      </c>
      <c r="L6" s="44">
        <v>789.44</v>
      </c>
      <c r="M6" s="31">
        <f t="shared" ref="M6:M26" si="2">L6/E6*100</f>
        <v>68.548663698748499</v>
      </c>
      <c r="N6" s="2"/>
      <c r="O6" s="2"/>
      <c r="P6" s="2"/>
      <c r="Q6" s="5" t="s">
        <v>14</v>
      </c>
    </row>
    <row r="7" spans="1:17" ht="23.1" x14ac:dyDescent="0.3">
      <c r="A7" s="6">
        <v>3</v>
      </c>
      <c r="B7" s="3" t="s">
        <v>15</v>
      </c>
      <c r="C7" s="19" t="s">
        <v>16</v>
      </c>
      <c r="D7" s="15">
        <v>4659.9080000000004</v>
      </c>
      <c r="E7" s="15">
        <v>5248.701</v>
      </c>
      <c r="F7" s="3" t="s">
        <v>15</v>
      </c>
      <c r="G7" s="19" t="s">
        <v>16</v>
      </c>
      <c r="H7" s="16">
        <v>6113.5879999999997</v>
      </c>
      <c r="I7" s="31">
        <f t="shared" si="0"/>
        <v>116.47811525175467</v>
      </c>
      <c r="J7" s="16">
        <v>5597.0370000000003</v>
      </c>
      <c r="K7" s="33">
        <f t="shared" si="1"/>
        <v>106.6366135163729</v>
      </c>
      <c r="L7" s="44">
        <v>5654.9319999999998</v>
      </c>
      <c r="M7" s="31">
        <f t="shared" si="2"/>
        <v>107.73964834346631</v>
      </c>
      <c r="N7" s="2"/>
      <c r="O7" s="2"/>
      <c r="P7" s="2"/>
      <c r="Q7" s="2"/>
    </row>
    <row r="8" spans="1:17" ht="34.65" x14ac:dyDescent="0.3">
      <c r="A8" s="6">
        <v>4</v>
      </c>
      <c r="B8" s="3" t="s">
        <v>17</v>
      </c>
      <c r="C8" s="19" t="s">
        <v>18</v>
      </c>
      <c r="D8" s="15">
        <v>142.25399999999999</v>
      </c>
      <c r="E8" s="15">
        <v>106.545</v>
      </c>
      <c r="F8" s="3" t="s">
        <v>17</v>
      </c>
      <c r="G8" s="19" t="s">
        <v>18</v>
      </c>
      <c r="H8" s="16">
        <v>116.187</v>
      </c>
      <c r="I8" s="31">
        <f t="shared" si="0"/>
        <v>109.04969731099534</v>
      </c>
      <c r="J8" s="16">
        <v>117.10299999999999</v>
      </c>
      <c r="K8" s="33">
        <f t="shared" si="1"/>
        <v>109.90942794124547</v>
      </c>
      <c r="L8" s="44">
        <v>117.271</v>
      </c>
      <c r="M8" s="31">
        <f t="shared" si="2"/>
        <v>110.06710779482847</v>
      </c>
      <c r="N8" s="2"/>
      <c r="O8" s="2"/>
      <c r="P8" s="2"/>
      <c r="Q8" s="2"/>
    </row>
    <row r="9" spans="1:17" ht="23.1" x14ac:dyDescent="0.3">
      <c r="A9" s="6">
        <v>5</v>
      </c>
      <c r="B9" s="3" t="s">
        <v>19</v>
      </c>
      <c r="C9" s="19" t="s">
        <v>20</v>
      </c>
      <c r="D9" s="15">
        <v>276.80399999999997</v>
      </c>
      <c r="E9" s="15">
        <v>403.26299999999998</v>
      </c>
      <c r="F9" s="3" t="s">
        <v>19</v>
      </c>
      <c r="G9" s="19" t="s">
        <v>20</v>
      </c>
      <c r="H9" s="16">
        <v>421.97899999999998</v>
      </c>
      <c r="I9" s="31">
        <f t="shared" si="0"/>
        <v>104.64113990125551</v>
      </c>
      <c r="J9" s="16">
        <v>400.72500000000002</v>
      </c>
      <c r="K9" s="33">
        <f t="shared" si="1"/>
        <v>99.370634052714991</v>
      </c>
      <c r="L9" s="44">
        <v>400.72500000000002</v>
      </c>
      <c r="M9" s="31">
        <f t="shared" si="2"/>
        <v>99.370634052714991</v>
      </c>
      <c r="N9" s="2"/>
      <c r="O9" s="2"/>
      <c r="P9" s="2"/>
      <c r="Q9" s="2"/>
    </row>
    <row r="10" spans="1:17" ht="23.1" x14ac:dyDescent="0.3">
      <c r="A10" s="6">
        <v>6</v>
      </c>
      <c r="B10" s="3" t="s">
        <v>21</v>
      </c>
      <c r="C10" s="19" t="s">
        <v>22</v>
      </c>
      <c r="D10" s="15">
        <v>13.7</v>
      </c>
      <c r="E10" s="15">
        <v>13.726000000000001</v>
      </c>
      <c r="F10" s="3" t="s">
        <v>21</v>
      </c>
      <c r="G10" s="19" t="s">
        <v>22</v>
      </c>
      <c r="H10" s="16">
        <v>14.615</v>
      </c>
      <c r="I10" s="31">
        <f t="shared" si="0"/>
        <v>106.47675943464957</v>
      </c>
      <c r="J10" s="16">
        <v>14.762</v>
      </c>
      <c r="K10" s="33">
        <f t="shared" si="1"/>
        <v>107.54771965612706</v>
      </c>
      <c r="L10" s="44">
        <v>14.914999999999999</v>
      </c>
      <c r="M10" s="31">
        <f t="shared" si="2"/>
        <v>108.66239253970566</v>
      </c>
      <c r="N10" s="2"/>
      <c r="O10" s="2"/>
      <c r="P10" s="2"/>
      <c r="Q10" s="2"/>
    </row>
    <row r="11" spans="1:17" ht="34.65" x14ac:dyDescent="0.3">
      <c r="A11" s="6">
        <v>7</v>
      </c>
      <c r="B11" s="3" t="s">
        <v>23</v>
      </c>
      <c r="C11" s="19" t="s">
        <v>24</v>
      </c>
      <c r="D11" s="15">
        <v>73.739999999999995</v>
      </c>
      <c r="E11" s="15">
        <v>158.43600000000001</v>
      </c>
      <c r="F11" s="3" t="s">
        <v>23</v>
      </c>
      <c r="G11" s="19" t="s">
        <v>24</v>
      </c>
      <c r="H11" s="16">
        <v>44.156999999999996</v>
      </c>
      <c r="I11" s="31">
        <f t="shared" si="0"/>
        <v>27.870559721275463</v>
      </c>
      <c r="J11" s="16">
        <v>44.156999999999996</v>
      </c>
      <c r="K11" s="33">
        <f t="shared" si="1"/>
        <v>27.870559721275463</v>
      </c>
      <c r="L11" s="44">
        <v>44.154000000000003</v>
      </c>
      <c r="M11" s="31">
        <f t="shared" si="2"/>
        <v>27.868666212224497</v>
      </c>
      <c r="N11" s="2"/>
      <c r="O11" s="2"/>
      <c r="P11" s="2"/>
      <c r="Q11" s="2"/>
    </row>
    <row r="12" spans="1:17" ht="46.2" x14ac:dyDescent="0.3">
      <c r="A12" s="6">
        <v>8</v>
      </c>
      <c r="B12" s="3" t="s">
        <v>25</v>
      </c>
      <c r="C12" s="19" t="s">
        <v>26</v>
      </c>
      <c r="D12" s="15">
        <v>164.36500000000001</v>
      </c>
      <c r="E12" s="15">
        <v>196.667</v>
      </c>
      <c r="F12" s="3" t="s">
        <v>25</v>
      </c>
      <c r="G12" s="19" t="s">
        <v>26</v>
      </c>
      <c r="H12" s="16">
        <v>206.73699999999999</v>
      </c>
      <c r="I12" s="31">
        <f t="shared" si="0"/>
        <v>105.1203303045249</v>
      </c>
      <c r="J12" s="16">
        <v>230.48500000000001</v>
      </c>
      <c r="K12" s="33">
        <f t="shared" si="1"/>
        <v>117.19556407531513</v>
      </c>
      <c r="L12" s="44">
        <v>229.91</v>
      </c>
      <c r="M12" s="31">
        <f t="shared" si="2"/>
        <v>116.9031916895056</v>
      </c>
      <c r="N12" s="2"/>
      <c r="O12" s="2"/>
      <c r="P12" s="2"/>
      <c r="Q12" s="2"/>
    </row>
    <row r="13" spans="1:17" ht="23.1" x14ac:dyDescent="0.3">
      <c r="A13" s="6">
        <v>9</v>
      </c>
      <c r="B13" s="3" t="s">
        <v>27</v>
      </c>
      <c r="C13" s="19" t="s">
        <v>28</v>
      </c>
      <c r="D13" s="15">
        <v>107.913</v>
      </c>
      <c r="E13" s="15">
        <v>124.22</v>
      </c>
      <c r="F13" s="3" t="s">
        <v>27</v>
      </c>
      <c r="G13" s="19" t="s">
        <v>28</v>
      </c>
      <c r="H13" s="16">
        <v>119.256</v>
      </c>
      <c r="I13" s="31">
        <f t="shared" si="0"/>
        <v>96.003864112059262</v>
      </c>
      <c r="J13" s="16">
        <v>55.935000000000002</v>
      </c>
      <c r="K13" s="33">
        <f t="shared" si="1"/>
        <v>45.028980840444376</v>
      </c>
      <c r="L13" s="44">
        <v>61.905999999999999</v>
      </c>
      <c r="M13" s="31">
        <f t="shared" si="2"/>
        <v>49.83577523748189</v>
      </c>
      <c r="N13" s="2"/>
      <c r="O13" s="2"/>
      <c r="P13" s="2"/>
      <c r="Q13" s="2"/>
    </row>
    <row r="14" spans="1:17" ht="46.2" x14ac:dyDescent="0.3">
      <c r="A14" s="6">
        <v>10</v>
      </c>
      <c r="B14" s="3" t="s">
        <v>29</v>
      </c>
      <c r="C14" s="19" t="s">
        <v>30</v>
      </c>
      <c r="D14" s="15">
        <v>105.58</v>
      </c>
      <c r="E14" s="15">
        <v>184.9</v>
      </c>
      <c r="F14" s="3" t="s">
        <v>29</v>
      </c>
      <c r="G14" s="19" t="s">
        <v>30</v>
      </c>
      <c r="H14" s="16">
        <v>92.131</v>
      </c>
      <c r="I14" s="31">
        <f t="shared" si="0"/>
        <v>49.827474310438078</v>
      </c>
      <c r="J14" s="16">
        <v>169.887</v>
      </c>
      <c r="K14" s="33">
        <f t="shared" si="1"/>
        <v>91.880475932936719</v>
      </c>
      <c r="L14" s="44">
        <v>4.9029999999999996</v>
      </c>
      <c r="M14" s="31">
        <f t="shared" si="2"/>
        <v>2.6517036235803135</v>
      </c>
      <c r="N14" s="2"/>
      <c r="O14" s="2"/>
      <c r="P14" s="2"/>
      <c r="Q14" s="2"/>
    </row>
    <row r="15" spans="1:17" ht="23.1" x14ac:dyDescent="0.3">
      <c r="A15" s="6">
        <v>11</v>
      </c>
      <c r="B15" s="3" t="s">
        <v>31</v>
      </c>
      <c r="C15" s="19" t="s">
        <v>32</v>
      </c>
      <c r="D15" s="15">
        <v>0.192</v>
      </c>
      <c r="E15" s="15">
        <v>1</v>
      </c>
      <c r="F15" s="15" t="s">
        <v>31</v>
      </c>
      <c r="G15" s="19" t="s">
        <v>32</v>
      </c>
      <c r="H15" s="16">
        <v>0.5</v>
      </c>
      <c r="I15" s="31">
        <f t="shared" si="0"/>
        <v>50</v>
      </c>
      <c r="J15" s="16">
        <v>0.5</v>
      </c>
      <c r="K15" s="33">
        <f t="shared" si="1"/>
        <v>50</v>
      </c>
      <c r="L15" s="44">
        <v>0</v>
      </c>
      <c r="M15" s="31">
        <f t="shared" si="2"/>
        <v>0</v>
      </c>
      <c r="N15" s="2"/>
      <c r="O15" s="2"/>
      <c r="P15" s="2"/>
      <c r="Q15" s="2"/>
    </row>
    <row r="16" spans="1:17" ht="34.65" x14ac:dyDescent="0.3">
      <c r="A16" s="6">
        <v>12</v>
      </c>
      <c r="B16" s="3" t="s">
        <v>33</v>
      </c>
      <c r="C16" s="19" t="s">
        <v>34</v>
      </c>
      <c r="D16" s="15">
        <v>1182.1220000000001</v>
      </c>
      <c r="E16" s="15">
        <v>1381.61</v>
      </c>
      <c r="F16" s="15" t="s">
        <v>33</v>
      </c>
      <c r="G16" s="19" t="s">
        <v>34</v>
      </c>
      <c r="H16" s="16">
        <v>1504.393</v>
      </c>
      <c r="I16" s="31">
        <f t="shared" si="0"/>
        <v>108.8869507313931</v>
      </c>
      <c r="J16" s="16">
        <v>1530.4010000000001</v>
      </c>
      <c r="K16" s="33">
        <f t="shared" si="1"/>
        <v>110.76939223080319</v>
      </c>
      <c r="L16" s="44">
        <v>1560.934</v>
      </c>
      <c r="M16" s="31">
        <f t="shared" si="2"/>
        <v>112.97935017841505</v>
      </c>
      <c r="N16" s="2"/>
      <c r="O16" s="2"/>
      <c r="P16" s="2"/>
      <c r="Q16" s="2"/>
    </row>
    <row r="17" spans="1:19" ht="80.849999999999994" x14ac:dyDescent="0.3">
      <c r="A17" s="6">
        <v>13</v>
      </c>
      <c r="B17" s="3" t="s">
        <v>35</v>
      </c>
      <c r="C17" s="19" t="s">
        <v>36</v>
      </c>
      <c r="D17" s="15">
        <v>166.68</v>
      </c>
      <c r="E17" s="15">
        <v>171.99600000000001</v>
      </c>
      <c r="F17" s="15" t="s">
        <v>35</v>
      </c>
      <c r="G17" s="19" t="s">
        <v>36</v>
      </c>
      <c r="H17" s="16">
        <v>146.435</v>
      </c>
      <c r="I17" s="31">
        <f t="shared" si="0"/>
        <v>85.138607874601732</v>
      </c>
      <c r="J17" s="16">
        <v>145.29400000000001</v>
      </c>
      <c r="K17" s="33">
        <f t="shared" si="1"/>
        <v>84.475220353961717</v>
      </c>
      <c r="L17" s="44">
        <v>145.29400000000001</v>
      </c>
      <c r="M17" s="31">
        <f t="shared" si="2"/>
        <v>84.475220353961717</v>
      </c>
      <c r="N17" s="2"/>
      <c r="O17" s="2"/>
      <c r="P17" s="2"/>
      <c r="Q17" s="2"/>
      <c r="R17" s="2"/>
      <c r="S17" s="2"/>
    </row>
    <row r="18" spans="1:19" ht="46.2" x14ac:dyDescent="0.3">
      <c r="A18" s="6">
        <v>14</v>
      </c>
      <c r="B18" s="3" t="s">
        <v>37</v>
      </c>
      <c r="C18" s="19" t="s">
        <v>38</v>
      </c>
      <c r="D18" s="15">
        <v>998.40800000000002</v>
      </c>
      <c r="E18" s="15">
        <v>1122.5730000000001</v>
      </c>
      <c r="F18" s="15" t="s">
        <v>37</v>
      </c>
      <c r="G18" s="19" t="s">
        <v>38</v>
      </c>
      <c r="H18" s="16">
        <v>859.93100000000004</v>
      </c>
      <c r="I18" s="31">
        <f t="shared" si="0"/>
        <v>76.603570547305168</v>
      </c>
      <c r="J18" s="16">
        <v>1112.079</v>
      </c>
      <c r="K18" s="33">
        <f t="shared" si="1"/>
        <v>99.065183288748244</v>
      </c>
      <c r="L18" s="44">
        <v>826.95399999999995</v>
      </c>
      <c r="M18" s="31">
        <f t="shared" si="2"/>
        <v>73.665944219217806</v>
      </c>
      <c r="N18" s="2"/>
      <c r="O18" s="2"/>
      <c r="P18" s="2"/>
      <c r="Q18" s="2"/>
      <c r="R18" s="2"/>
      <c r="S18" s="2"/>
    </row>
    <row r="19" spans="1:19" ht="34.65" x14ac:dyDescent="0.3">
      <c r="A19" s="6">
        <v>15</v>
      </c>
      <c r="B19" s="3" t="s">
        <v>39</v>
      </c>
      <c r="C19" s="19" t="s">
        <v>40</v>
      </c>
      <c r="D19" s="15">
        <v>252.70599999999999</v>
      </c>
      <c r="E19" s="15">
        <v>248.91800000000001</v>
      </c>
      <c r="F19" s="15" t="s">
        <v>39</v>
      </c>
      <c r="G19" s="19" t="s">
        <v>40</v>
      </c>
      <c r="H19" s="16">
        <v>272.14999999999998</v>
      </c>
      <c r="I19" s="31">
        <f t="shared" si="0"/>
        <v>109.33319406390858</v>
      </c>
      <c r="J19" s="16">
        <v>274.2</v>
      </c>
      <c r="K19" s="33">
        <f t="shared" si="1"/>
        <v>110.15675845057409</v>
      </c>
      <c r="L19" s="44">
        <v>272.36799999999999</v>
      </c>
      <c r="M19" s="31">
        <f t="shared" si="2"/>
        <v>109.42077310600278</v>
      </c>
      <c r="N19" s="2"/>
      <c r="O19" s="2"/>
      <c r="P19" s="2"/>
      <c r="Q19" s="2"/>
      <c r="R19" s="2"/>
      <c r="S19" s="2"/>
    </row>
    <row r="20" spans="1:19" ht="34.65" x14ac:dyDescent="0.3">
      <c r="A20" s="6">
        <v>16</v>
      </c>
      <c r="B20" s="3" t="s">
        <v>41</v>
      </c>
      <c r="C20" s="19" t="s">
        <v>42</v>
      </c>
      <c r="D20" s="15">
        <v>18.559999999999999</v>
      </c>
      <c r="E20" s="15">
        <v>10.618</v>
      </c>
      <c r="F20" s="15" t="s">
        <v>41</v>
      </c>
      <c r="G20" s="19" t="s">
        <v>42</v>
      </c>
      <c r="H20" s="16">
        <v>0</v>
      </c>
      <c r="I20" s="31">
        <f t="shared" si="0"/>
        <v>0</v>
      </c>
      <c r="J20" s="16">
        <v>0</v>
      </c>
      <c r="K20" s="33">
        <f t="shared" si="1"/>
        <v>0</v>
      </c>
      <c r="L20" s="44">
        <v>0</v>
      </c>
      <c r="M20" s="31">
        <f t="shared" si="2"/>
        <v>0</v>
      </c>
      <c r="N20" s="2"/>
      <c r="O20" s="2"/>
      <c r="P20" s="2"/>
      <c r="Q20" s="2"/>
      <c r="R20" s="2"/>
      <c r="S20" s="2"/>
    </row>
    <row r="21" spans="1:19" ht="34.65" x14ac:dyDescent="0.3">
      <c r="A21" s="6">
        <v>17</v>
      </c>
      <c r="B21" s="3" t="s">
        <v>43</v>
      </c>
      <c r="C21" s="19" t="s">
        <v>44</v>
      </c>
      <c r="D21" s="15">
        <v>1155.1310000000001</v>
      </c>
      <c r="E21" s="15">
        <v>1273.066</v>
      </c>
      <c r="F21" s="15" t="s">
        <v>43</v>
      </c>
      <c r="G21" s="19" t="s">
        <v>44</v>
      </c>
      <c r="H21" s="16">
        <v>1001.9160000000001</v>
      </c>
      <c r="I21" s="31">
        <f t="shared" si="0"/>
        <v>78.701025712728168</v>
      </c>
      <c r="J21" s="16">
        <v>1367.537</v>
      </c>
      <c r="K21" s="33">
        <f t="shared" si="1"/>
        <v>107.4207464499091</v>
      </c>
      <c r="L21" s="44">
        <v>1140.54</v>
      </c>
      <c r="M21" s="31">
        <f t="shared" si="2"/>
        <v>89.590013400719201</v>
      </c>
      <c r="N21" s="2"/>
      <c r="O21" s="2"/>
      <c r="P21" s="2"/>
      <c r="Q21" s="2"/>
      <c r="R21" s="2"/>
      <c r="S21" s="2"/>
    </row>
    <row r="22" spans="1:19" ht="34.65" x14ac:dyDescent="0.3">
      <c r="A22" s="6">
        <v>18</v>
      </c>
      <c r="B22" s="21" t="s">
        <v>45</v>
      </c>
      <c r="C22" s="23" t="s">
        <v>46</v>
      </c>
      <c r="D22" s="22">
        <v>830.75599999999997</v>
      </c>
      <c r="E22" s="22">
        <v>2318.1990000000001</v>
      </c>
      <c r="F22" s="22" t="s">
        <v>45</v>
      </c>
      <c r="G22" s="23" t="s">
        <v>46</v>
      </c>
      <c r="H22" s="41">
        <v>2280.5279999999998</v>
      </c>
      <c r="I22" s="31">
        <f t="shared" si="0"/>
        <v>98.374988514790999</v>
      </c>
      <c r="J22" s="41">
        <v>1454.511</v>
      </c>
      <c r="K22" s="33">
        <f t="shared" si="1"/>
        <v>62.743146727265433</v>
      </c>
      <c r="L22" s="45">
        <v>694.21299999999997</v>
      </c>
      <c r="M22" s="31">
        <f t="shared" si="2"/>
        <v>29.94622118290966</v>
      </c>
      <c r="N22" s="2"/>
      <c r="O22" s="2"/>
      <c r="P22" s="2"/>
      <c r="Q22" s="2"/>
      <c r="R22" s="2"/>
      <c r="S22" s="36"/>
    </row>
    <row r="23" spans="1:19" ht="46.2" x14ac:dyDescent="0.3">
      <c r="A23" s="6">
        <v>19</v>
      </c>
      <c r="B23" s="29" t="s">
        <v>47</v>
      </c>
      <c r="C23" s="30" t="s">
        <v>48</v>
      </c>
      <c r="D23" s="29">
        <v>14.098000000000001</v>
      </c>
      <c r="E23" s="29">
        <v>6.798</v>
      </c>
      <c r="F23" s="29" t="s">
        <v>47</v>
      </c>
      <c r="G23" s="30" t="s">
        <v>48</v>
      </c>
      <c r="H23" s="42">
        <v>15.016</v>
      </c>
      <c r="I23" s="31">
        <f t="shared" si="0"/>
        <v>220.88849661665196</v>
      </c>
      <c r="J23" s="42">
        <v>55.578000000000003</v>
      </c>
      <c r="K23" s="33">
        <f t="shared" si="1"/>
        <v>817.5639894086496</v>
      </c>
      <c r="L23" s="42">
        <v>22.782</v>
      </c>
      <c r="M23" s="31">
        <f t="shared" si="2"/>
        <v>335.12797881729921</v>
      </c>
      <c r="N23" s="2"/>
      <c r="O23" s="2"/>
      <c r="P23" s="2"/>
      <c r="Q23" s="2"/>
      <c r="R23" s="2"/>
      <c r="S23" s="36"/>
    </row>
    <row r="24" spans="1:19" ht="17" thickBot="1" x14ac:dyDescent="0.35">
      <c r="A24" s="6"/>
      <c r="B24" s="25"/>
      <c r="C24" s="26" t="s">
        <v>49</v>
      </c>
      <c r="D24" s="27">
        <f>SUM(D5:D23)</f>
        <v>11175.819999999998</v>
      </c>
      <c r="E24" s="27">
        <f>SUM(E5:E23)</f>
        <v>14125.821000000002</v>
      </c>
      <c r="F24" s="27"/>
      <c r="G24" s="28"/>
      <c r="H24" s="27">
        <f>SUM(H5:H23)</f>
        <v>14305.143999999998</v>
      </c>
      <c r="I24" s="31">
        <f t="shared" si="0"/>
        <v>101.26946957631699</v>
      </c>
      <c r="J24" s="27">
        <f>SUM(J5:J23)</f>
        <v>13362.067000000001</v>
      </c>
      <c r="K24" s="33">
        <f t="shared" si="1"/>
        <v>94.593206299301116</v>
      </c>
      <c r="L24" s="27">
        <f>SUM(L5:L23)</f>
        <v>11983.677</v>
      </c>
      <c r="M24" s="31">
        <f t="shared" si="2"/>
        <v>84.835260194787949</v>
      </c>
      <c r="N24" s="2"/>
      <c r="O24" s="2"/>
      <c r="P24" s="2"/>
      <c r="Q24" s="2"/>
      <c r="R24" s="2"/>
      <c r="S24" s="36"/>
    </row>
    <row r="25" spans="1:19" ht="17" thickBot="1" x14ac:dyDescent="0.35">
      <c r="A25" s="6"/>
      <c r="B25" s="11">
        <v>9900000000</v>
      </c>
      <c r="C25" s="12" t="s">
        <v>50</v>
      </c>
      <c r="D25" s="15">
        <v>45.991999999999997</v>
      </c>
      <c r="E25" s="15">
        <v>97.519000000000005</v>
      </c>
      <c r="F25" s="15"/>
      <c r="G25" s="16"/>
      <c r="H25" s="15">
        <v>81.640500000000003</v>
      </c>
      <c r="I25" s="31">
        <f t="shared" si="0"/>
        <v>83.717531968129293</v>
      </c>
      <c r="J25" s="15">
        <v>331.64049999999997</v>
      </c>
      <c r="K25" s="33">
        <f t="shared" si="1"/>
        <v>340.07783098678203</v>
      </c>
      <c r="L25" s="37">
        <v>324.43099999999998</v>
      </c>
      <c r="M25" s="31">
        <f t="shared" si="2"/>
        <v>332.68491268368211</v>
      </c>
      <c r="N25" s="2"/>
      <c r="O25" s="2"/>
      <c r="P25" s="2"/>
      <c r="Q25" s="2"/>
      <c r="R25" s="2"/>
      <c r="S25" s="2"/>
    </row>
    <row r="26" spans="1:19" ht="17" thickBot="1" x14ac:dyDescent="0.35">
      <c r="A26" s="24"/>
      <c r="B26" s="13"/>
      <c r="C26" s="14" t="s">
        <v>51</v>
      </c>
      <c r="D26" s="18">
        <f>D24+D25</f>
        <v>11221.811999999998</v>
      </c>
      <c r="E26" s="18">
        <f>E24+E25</f>
        <v>14223.340000000002</v>
      </c>
      <c r="F26" s="18"/>
      <c r="G26" s="20"/>
      <c r="H26" s="18">
        <f>H24+H25</f>
        <v>14386.784499999998</v>
      </c>
      <c r="I26" s="31">
        <f t="shared" si="0"/>
        <v>101.14912882628128</v>
      </c>
      <c r="J26" s="18">
        <f>J24+J25</f>
        <v>13693.7075</v>
      </c>
      <c r="K26" s="33">
        <f t="shared" si="1"/>
        <v>96.276314142810321</v>
      </c>
      <c r="L26" s="38">
        <f>L24+L25</f>
        <v>12308.108</v>
      </c>
      <c r="M26" s="31">
        <f t="shared" si="2"/>
        <v>86.534583297593954</v>
      </c>
      <c r="N26" s="2"/>
      <c r="O26" s="2"/>
      <c r="P26" s="2"/>
      <c r="Q26" s="2"/>
      <c r="R26" s="2"/>
      <c r="S26" s="2"/>
    </row>
    <row r="27" spans="1:19" x14ac:dyDescent="0.3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39"/>
      <c r="M27" s="2"/>
      <c r="N27" s="2"/>
      <c r="O27" s="2"/>
      <c r="P27" s="2"/>
      <c r="Q27" s="2"/>
      <c r="R27" s="2"/>
      <c r="S27" s="2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Тришина С.В.</cp:lastModifiedBy>
  <dcterms:created xsi:type="dcterms:W3CDTF">2023-11-17T11:40:04Z</dcterms:created>
  <dcterms:modified xsi:type="dcterms:W3CDTF">2023-11-17T12:49:05Z</dcterms:modified>
</cp:coreProperties>
</file>